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МП" sheetId="6" r:id="rId1"/>
  </sheets>
  <definedNames>
    <definedName name="_xlnm.Print_Area" localSheetId="0">МП!$A$1:$H$102</definedName>
  </definedNames>
  <calcPr calcId="144525"/>
</workbook>
</file>

<file path=xl/calcChain.xml><?xml version="1.0" encoding="utf-8"?>
<calcChain xmlns="http://schemas.openxmlformats.org/spreadsheetml/2006/main">
  <c r="F32" i="6" l="1"/>
  <c r="F31" i="6" l="1"/>
  <c r="F94" i="6"/>
  <c r="F100" i="6"/>
  <c r="F70" i="6" l="1"/>
  <c r="F81" i="6" l="1"/>
  <c r="F30" i="6" l="1"/>
  <c r="F25" i="6"/>
  <c r="F91" i="6" l="1"/>
  <c r="F83" i="6" l="1"/>
  <c r="F59" i="6" l="1"/>
  <c r="F96" i="6" l="1"/>
  <c r="G95" i="6" l="1"/>
  <c r="H95" i="6"/>
  <c r="F95" i="6"/>
  <c r="G71" i="6" l="1"/>
  <c r="H71" i="6"/>
  <c r="F71" i="6"/>
  <c r="H63" i="6" l="1"/>
  <c r="H62" i="6" s="1"/>
  <c r="G63" i="6"/>
  <c r="G62" i="6" s="1"/>
  <c r="G61" i="6" s="1"/>
  <c r="G60" i="6" s="1"/>
  <c r="F63" i="6"/>
  <c r="F62" i="6" l="1"/>
  <c r="F61" i="6" s="1"/>
  <c r="F60" i="6" s="1"/>
  <c r="H61" i="6"/>
  <c r="H60" i="6" s="1"/>
  <c r="H99" i="6" l="1"/>
  <c r="G99" i="6"/>
  <c r="H97" i="6"/>
  <c r="G97" i="6"/>
  <c r="H93" i="6"/>
  <c r="G93" i="6"/>
  <c r="H90" i="6"/>
  <c r="H89" i="6" s="1"/>
  <c r="G90" i="6"/>
  <c r="G89" i="6" s="1"/>
  <c r="H87" i="6"/>
  <c r="H86" i="6" s="1"/>
  <c r="G87" i="6"/>
  <c r="G86" i="6" s="1"/>
  <c r="H84" i="6"/>
  <c r="G84" i="6"/>
  <c r="H82" i="6"/>
  <c r="G82" i="6"/>
  <c r="H80" i="6"/>
  <c r="G80" i="6"/>
  <c r="H69" i="6"/>
  <c r="H68" i="6" s="1"/>
  <c r="G69" i="6"/>
  <c r="G68" i="6" s="1"/>
  <c r="H58" i="6"/>
  <c r="G58" i="6"/>
  <c r="H47" i="6"/>
  <c r="H46" i="6" s="1"/>
  <c r="H45" i="6" s="1"/>
  <c r="G47" i="6"/>
  <c r="G46" i="6" s="1"/>
  <c r="G45" i="6" s="1"/>
  <c r="H42" i="6"/>
  <c r="G42" i="6"/>
  <c r="H40" i="6"/>
  <c r="G40" i="6"/>
  <c r="H38" i="6"/>
  <c r="G38" i="6"/>
  <c r="H35" i="6"/>
  <c r="H33" i="6"/>
  <c r="G33" i="6"/>
  <c r="H29" i="6"/>
  <c r="G29" i="6"/>
  <c r="H26" i="6"/>
  <c r="G26" i="6"/>
  <c r="H24" i="6"/>
  <c r="H23" i="6" s="1"/>
  <c r="G24" i="6"/>
  <c r="G23" i="6" s="1"/>
  <c r="F99" i="6"/>
  <c r="F97" i="6"/>
  <c r="F93" i="6"/>
  <c r="F92" i="6" s="1"/>
  <c r="F90" i="6"/>
  <c r="F89" i="6" s="1"/>
  <c r="F87" i="6"/>
  <c r="F86" i="6" s="1"/>
  <c r="F84" i="6"/>
  <c r="F82" i="6"/>
  <c r="F80" i="6"/>
  <c r="F69" i="6"/>
  <c r="F68" i="6" s="1"/>
  <c r="F58" i="6"/>
  <c r="F47" i="6"/>
  <c r="F46" i="6" s="1"/>
  <c r="F45" i="6" s="1"/>
  <c r="F42" i="6"/>
  <c r="F40" i="6"/>
  <c r="F38" i="6"/>
  <c r="F35" i="6"/>
  <c r="F33" i="6"/>
  <c r="F29" i="6"/>
  <c r="F26" i="6"/>
  <c r="F24" i="6"/>
  <c r="F23" i="6" s="1"/>
  <c r="G92" i="6" l="1"/>
  <c r="H92" i="6"/>
  <c r="F67" i="6"/>
  <c r="F66" i="6" s="1"/>
  <c r="G67" i="6"/>
  <c r="G66" i="6" s="1"/>
  <c r="H67" i="6"/>
  <c r="H66" i="6" s="1"/>
  <c r="G79" i="6"/>
  <c r="F57" i="6"/>
  <c r="F56" i="6" s="1"/>
  <c r="G57" i="6"/>
  <c r="G56" i="6" s="1"/>
  <c r="H57" i="6"/>
  <c r="H56" i="6" s="1"/>
  <c r="H79" i="6"/>
  <c r="H78" i="6" s="1"/>
  <c r="F79" i="6"/>
  <c r="G37" i="6"/>
  <c r="G28" i="6" s="1"/>
  <c r="G22" i="6" s="1"/>
  <c r="G21" i="6" s="1"/>
  <c r="H37" i="6"/>
  <c r="H28" i="6" s="1"/>
  <c r="H22" i="6" s="1"/>
  <c r="H21" i="6" s="1"/>
  <c r="F37" i="6"/>
  <c r="F28" i="6" s="1"/>
  <c r="F22" i="6" l="1"/>
  <c r="F21" i="6" s="1"/>
  <c r="G78" i="6"/>
  <c r="G77" i="6" s="1"/>
  <c r="G102" i="6" s="1"/>
  <c r="F78" i="6"/>
  <c r="F77" i="6" s="1"/>
  <c r="H77" i="6"/>
  <c r="H102" i="6" s="1"/>
  <c r="F102" i="6" l="1"/>
</calcChain>
</file>

<file path=xl/sharedStrings.xml><?xml version="1.0" encoding="utf-8"?>
<sst xmlns="http://schemas.openxmlformats.org/spreadsheetml/2006/main" count="301" uniqueCount="121">
  <si>
    <t>Сумма</t>
  </si>
  <si>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</si>
  <si>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</si>
  <si>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</si>
  <si>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Мобилизационная и вневойсковая подготовка</t>
  </si>
  <si>
    <t>Благоустройство</t>
  </si>
  <si>
    <t>Пенсионное обеспечение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</si>
  <si>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</si>
  <si>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</si>
  <si>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</si>
  <si>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</si>
  <si>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</si>
  <si>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</si>
  <si>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</si>
  <si>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Иные закупки товаров, работ и услуг для обеспечения муниципальных 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</si>
  <si>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</si>
  <si>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</si>
  <si>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пожарной безопасности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</si>
  <si>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</si>
  <si>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</si>
  <si>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</si>
  <si>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</si>
  <si>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</si>
  <si>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</si>
  <si>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</si>
  <si>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</si>
  <si>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</si>
  <si>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</si>
  <si>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</si>
  <si>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</si>
  <si>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</si>
  <si>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</si>
  <si>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</si>
  <si>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</si>
  <si>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</si>
  <si>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</si>
  <si>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</si>
  <si>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</si>
  <si>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>Публичные нормативные социальные выплаты гражданам</t>
  </si>
  <si>
    <t>01</t>
  </si>
  <si>
    <t>02</t>
  </si>
  <si>
    <t>04</t>
  </si>
  <si>
    <t>00</t>
  </si>
  <si>
    <t>06</t>
  </si>
  <si>
    <t>07</t>
  </si>
  <si>
    <t>03</t>
  </si>
  <si>
    <t>05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</si>
  <si>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</si>
  <si>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</si>
  <si>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</si>
  <si>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</si>
  <si>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</si>
  <si>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</si>
  <si>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18 0 01 21130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</si>
  <si>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</si>
  <si>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</si>
  <si>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Доплаты к пенсиям государственных служащих Российской Федерации и муниципальных служащих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</si>
  <si>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</si>
  <si>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</si>
  <si>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</si>
  <si>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</si>
  <si>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</si>
  <si>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</si>
  <si>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</si>
  <si>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</si>
  <si>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</si>
  <si>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</si>
  <si>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</si>
  <si>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</si>
  <si>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</si>
  <si>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</si>
  <si>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</si>
  <si>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</si>
  <si>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</si>
  <si>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</si>
  <si>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</si>
  <si>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Муниципальная программа "Совершенствование муниципального управления в сельском поселении Нифантовское на 2023-2026 годы"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</si>
  <si>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</si>
  <si>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</si>
  <si>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</si>
  <si>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</si>
  <si>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</si>
  <si>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</si>
  <si>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</si>
  <si>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</si>
  <si>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</si>
  <si>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</si>
  <si>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</si>
  <si>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</si>
  <si>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</si>
  <si>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</si>
  <si>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Приложение 6</t>
  </si>
  <si>
    <t>(тыс. руб.)</t>
  </si>
  <si>
    <t xml:space="preserve">13 0 01 90110 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</si>
  <si>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</si>
  <si>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</si>
  <si>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2026 год</t>
  </si>
  <si>
    <t>Межбюджетные трансферты на осуществление   внутреннего муниципального финансового контроля</t>
  </si>
  <si>
    <t>Национальная оборона</t>
  </si>
  <si>
    <t>Социальная политика</t>
  </si>
  <si>
    <t>Национальная безопасность и правоохранительная деятельность</t>
  </si>
  <si>
    <t>ИТОГО ПО МУНИЦИПАЛЬНЫМ ПРОГРАММАМ</t>
  </si>
  <si>
    <t xml:space="preserve">Приложение 5                                                                                            к решению Совета сельского поселения                                                                                                            "О внесении изменений и дополнений                                                                                                                                                                в решение Совета сельского поселения                                                                                                                                       Нифантовское от 25.12.2023 года № 50                                                                                                                                       "О бюджете сельского поселения                                                                  Нифантовское на 2024 год и плановый                                период 2025 и 2026 годов"                                                       от 24.09.2024 года № 35              </t>
  </si>
  <si>
    <t>Распределение бюджетных ассигнований на реализацию 
муниципальных программ сельского поселения Нифантовское 
на 2025 год и плановый период 2026 и 2027 годов</t>
  </si>
  <si>
    <t>2027 год</t>
  </si>
  <si>
    <t>18 0 01 S1810</t>
  </si>
  <si>
    <t>Cоздание и (или) ремонт источников наружного водоснабжения для забора воды в целях пожаротушения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</si>
  <si>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</si>
  <si>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</si>
  <si>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</si>
  <si>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2025 год и плановый период 2026 и 2027 годов"</t>
  </si>
  <si>
    <t>"О внесение изменений и дополнений</t>
  </si>
  <si>
    <t xml:space="preserve">в решение Совета сельского поселения </t>
  </si>
  <si>
    <t>Нифантовское от 25.12.2024 года № 50</t>
  </si>
  <si>
    <t xml:space="preserve">"О бюджете сельского поселения Нифантовское на </t>
  </si>
  <si>
    <t>Приложение 5</t>
  </si>
  <si>
    <t xml:space="preserve">к решению Представительного Собрания района "О бюджете </t>
  </si>
  <si>
    <t>Шекснинского муниципального района на 2025 год и плановый период</t>
  </si>
  <si>
    <t>2026 и 2027 годов" от 12.12.2024 года № 138</t>
  </si>
  <si>
    <t>к решению Представительного Собрания округа</t>
  </si>
  <si>
    <t>от 24 декабря 2025 года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</si>
</sst>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79">
    <xf numFmtId="0" fontId="0" fillId="0" borderId="0" xfId="0"/>
    <xf numFmtId="0" fontId="7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49" fontId="0" fillId="0" borderId="0" xfId="0" applyNumberFormat="1" applyFill="1" applyAlignment="1"/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center" vertical="center"/>
    </xf>
    <xf numFmtId="0" fontId="0" fillId="2" borderId="0" xfId="0" applyFill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9" fillId="0" borderId="1" xfId="1" applyFont="1" applyFill="1" applyBorder="1" applyAlignment="1">
      <alignment horizontal="justify" wrapText="1"/>
    </xf>
    <xf numFmtId="0" fontId="9" fillId="0" borderId="1" xfId="1" applyFont="1" applyFill="1" applyBorder="1" applyAlignment="1">
      <alignment horizontal="left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/>
    </xf>
    <xf numFmtId="0" fontId="7" fillId="0" borderId="0" xfId="1" applyFont="1" applyAlignment="1">
      <alignment horizontal="right"/>
    </xf>
    <xf numFmtId="0" fontId="7" fillId="3" borderId="0" xfId="1" applyFont="1" applyFill="1" applyAlignment="1">
      <alignment horizontal="right"/>
    </xf>
    <xf numFmtId="0" fontId="14" fillId="3" borderId="0" xfId="0" applyFont="1" applyFill="1" applyAlignment="1"/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4"/>
  <sheetViews>
    <sheetView tabSelected="1" view="pageBreakPreview" topLeftCell="A2" zoomScaleNormal="80" zoomScaleSheetLayoutView="100" workbookViewId="0">
      <selection activeCell="A10" sqref="A10:H10"/>
    </sheetView>
  </sheetViews>
  <sheetFormatPr defaultRowHeight="15" x14ac:dyDescent="0.25"/>
  <cols>
    <col min="1" max="1" width="54.140625" style="3" customWidth="1"/>
    <col min="2" max="3" width="6.7109375" style="13" customWidth="1"/>
    <col min="4" max="4" width="14.28515625" style="13" customWidth="1"/>
    <col min="5" max="5" width="5.85546875" style="13" customWidth="1"/>
    <col min="6" max="7" width="8.85546875" style="13" customWidth="1"/>
    <col min="8" max="8" width="9.42578125" style="14" customWidth="1"/>
    <col min="9" max="9" width="11.85546875" style="15" customWidth="1"/>
    <col min="10" max="10" width="12.5703125" style="15" customWidth="1"/>
    <col min="11" max="11" width="14.85546875" style="4" customWidth="1"/>
    <col min="12" max="12" width="15" style="2" customWidth="1"/>
    <col min="13" max="40" width="9.140625" style="2"/>
    <col min="41" max="16384" width="9.140625" style="3"/>
  </cols>
  <sheetData>
    <row r="1" spans="1:40" ht="145.5" hidden="1" customHeight="1" x14ac:dyDescent="0.25">
      <c r="D1" s="64" t="s">
        <v>102</v>
      </c>
      <c r="E1" s="65"/>
      <c r="F1" s="65"/>
      <c r="G1" s="65"/>
      <c r="H1" s="65"/>
    </row>
    <row r="2" spans="1:40" ht="15" customHeight="1" x14ac:dyDescent="0.25">
      <c r="C2" s="75" t="s">
        <v>115</v>
      </c>
      <c r="D2" s="75"/>
      <c r="E2" s="75"/>
      <c r="F2" s="75"/>
      <c r="G2" s="75"/>
      <c r="H2" s="75"/>
    </row>
    <row r="3" spans="1:40" ht="15" customHeight="1" x14ac:dyDescent="0.25">
      <c r="C3" s="75" t="s">
        <v>119</v>
      </c>
      <c r="D3" s="75"/>
      <c r="E3" s="75"/>
      <c r="F3" s="75"/>
      <c r="G3" s="75"/>
      <c r="H3" s="75"/>
    </row>
    <row r="4" spans="1:40" ht="15" customHeight="1" x14ac:dyDescent="0.25">
      <c r="B4" s="63"/>
      <c r="C4" s="75" t="s">
        <v>111</v>
      </c>
      <c r="D4" s="75"/>
      <c r="E4" s="75"/>
      <c r="F4" s="75"/>
      <c r="G4" s="75"/>
      <c r="H4" s="75"/>
    </row>
    <row r="5" spans="1:40" ht="15" customHeight="1" x14ac:dyDescent="0.25">
      <c r="C5" s="75" t="s">
        <v>112</v>
      </c>
      <c r="D5" s="75"/>
      <c r="E5" s="75"/>
      <c r="F5" s="75"/>
      <c r="G5" s="75"/>
      <c r="H5" s="75"/>
    </row>
    <row r="6" spans="1:40" ht="15" customHeight="1" x14ac:dyDescent="0.25">
      <c r="C6" s="75" t="s">
        <v>113</v>
      </c>
      <c r="D6" s="75"/>
      <c r="E6" s="75"/>
      <c r="F6" s="75"/>
      <c r="G6" s="75"/>
      <c r="H6" s="75"/>
    </row>
    <row r="7" spans="1:40" ht="15" customHeight="1" x14ac:dyDescent="0.25">
      <c r="C7" s="75" t="s">
        <v>114</v>
      </c>
      <c r="D7" s="75"/>
      <c r="E7" s="75"/>
      <c r="F7" s="75"/>
      <c r="G7" s="78"/>
      <c r="H7" s="78"/>
    </row>
    <row r="8" spans="1:40" ht="15" customHeight="1" x14ac:dyDescent="0.25">
      <c r="C8" s="75" t="s">
        <v>110</v>
      </c>
      <c r="D8" s="75"/>
      <c r="E8" s="75"/>
      <c r="F8" s="75"/>
      <c r="G8" s="78"/>
      <c r="H8" s="78"/>
    </row>
    <row r="9" spans="1:40" ht="15" customHeight="1" x14ac:dyDescent="0.25">
      <c r="C9" s="76" t="s">
        <v>120</v>
      </c>
      <c r="D9" s="76"/>
      <c r="E9" s="76"/>
      <c r="F9" s="76"/>
      <c r="G9" s="77"/>
      <c r="H9" s="77"/>
    </row>
    <row r="10" spans="1:40" s="1" customFormat="1" ht="23.25" customHeight="1" x14ac:dyDescent="0.25">
      <c r="A10" s="73" t="s">
        <v>91</v>
      </c>
      <c r="B10" s="73"/>
      <c r="C10" s="73"/>
      <c r="D10" s="73"/>
      <c r="E10" s="73"/>
      <c r="F10" s="73"/>
      <c r="G10" s="73"/>
      <c r="H10" s="73"/>
      <c r="I10" s="24"/>
      <c r="J10" s="23"/>
    </row>
    <row r="11" spans="1:40" s="1" customFormat="1" ht="15" customHeight="1" x14ac:dyDescent="0.25">
      <c r="A11" s="73" t="s">
        <v>116</v>
      </c>
      <c r="B11" s="73"/>
      <c r="C11" s="73"/>
      <c r="D11" s="73"/>
      <c r="E11" s="73"/>
      <c r="F11" s="73"/>
      <c r="G11" s="73"/>
      <c r="H11" s="73"/>
      <c r="I11" s="24"/>
      <c r="J11" s="49"/>
    </row>
    <row r="12" spans="1:40" s="1" customFormat="1" ht="16.5" customHeight="1" x14ac:dyDescent="0.25">
      <c r="A12" s="73" t="s">
        <v>117</v>
      </c>
      <c r="B12" s="73"/>
      <c r="C12" s="73"/>
      <c r="D12" s="73"/>
      <c r="E12" s="73"/>
      <c r="F12" s="73"/>
      <c r="G12" s="73"/>
      <c r="H12" s="73"/>
      <c r="I12" s="24"/>
      <c r="J12" s="49"/>
    </row>
    <row r="13" spans="1:40" s="1" customFormat="1" ht="15.75" customHeight="1" x14ac:dyDescent="0.25">
      <c r="A13" s="73" t="s">
        <v>118</v>
      </c>
      <c r="B13" s="73"/>
      <c r="C13" s="73"/>
      <c r="D13" s="73"/>
      <c r="E13" s="73"/>
      <c r="F13" s="73"/>
      <c r="G13" s="73"/>
      <c r="H13" s="73"/>
      <c r="I13" s="24"/>
      <c r="J13" s="49"/>
    </row>
    <row r="14" spans="1:40" s="1" customFormat="1" ht="14.25" customHeight="1" x14ac:dyDescent="0.25">
      <c r="B14" s="11"/>
      <c r="C14" s="74"/>
      <c r="D14" s="74"/>
      <c r="E14" s="74"/>
      <c r="F14" s="74"/>
      <c r="G14" s="74"/>
      <c r="H14" s="74"/>
      <c r="I14" s="25"/>
    </row>
    <row r="15" spans="1:40" s="1" customFormat="1" ht="57" customHeight="1" x14ac:dyDescent="0.25">
      <c r="A15" s="66" t="s">
        <v>103</v>
      </c>
      <c r="B15" s="66"/>
      <c r="C15" s="66"/>
      <c r="D15" s="66"/>
      <c r="E15" s="66"/>
      <c r="F15" s="66"/>
      <c r="G15" s="66"/>
      <c r="H15" s="66"/>
      <c r="I15" s="25"/>
    </row>
    <row r="16" spans="1:40" ht="15.75" customHeight="1" x14ac:dyDescent="0.25">
      <c r="A16" s="12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15" customHeight="1" x14ac:dyDescent="0.25">
      <c r="E17" s="68" t="s">
        <v>92</v>
      </c>
      <c r="F17" s="68"/>
      <c r="G17" s="68"/>
      <c r="H17" s="69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15" customHeight="1" x14ac:dyDescent="0.25">
      <c r="A18" s="67" t="s">
        <v>2</v>
      </c>
      <c r="B18" s="67" t="s">
        <v>7</v>
      </c>
      <c r="C18" s="67" t="s">
        <v>8</v>
      </c>
      <c r="D18" s="67" t="s">
        <v>9</v>
      </c>
      <c r="E18" s="67" t="s">
        <v>10</v>
      </c>
      <c r="F18" s="70" t="s">
        <v>0</v>
      </c>
      <c r="G18" s="71"/>
      <c r="H18" s="72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21" customHeight="1" x14ac:dyDescent="0.25">
      <c r="A19" s="67"/>
      <c r="B19" s="67"/>
      <c r="C19" s="67"/>
      <c r="D19" s="67"/>
      <c r="E19" s="67"/>
      <c r="F19" s="54" t="s">
        <v>94</v>
      </c>
      <c r="G19" s="54" t="s">
        <v>96</v>
      </c>
      <c r="H19" s="54" t="s">
        <v>104</v>
      </c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ht="13.5" customHeight="1" x14ac:dyDescent="0.25">
      <c r="A20" s="53">
        <v>1</v>
      </c>
      <c r="B20" s="53">
        <v>2</v>
      </c>
      <c r="C20" s="53">
        <v>3</v>
      </c>
      <c r="D20" s="53">
        <v>4</v>
      </c>
      <c r="E20" s="53">
        <v>5</v>
      </c>
      <c r="F20" s="54">
        <v>6</v>
      </c>
      <c r="G20" s="54">
        <v>7</v>
      </c>
      <c r="H20" s="53">
        <v>8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45.75" customHeight="1" x14ac:dyDescent="0.25">
      <c r="A21" s="10" t="s">
        <v>76</v>
      </c>
      <c r="B21" s="9"/>
      <c r="C21" s="9"/>
      <c r="D21" s="6" t="s">
        <v>72</v>
      </c>
      <c r="E21" s="55"/>
      <c r="F21" s="58">
        <f>F22+F60</f>
        <v>6341.1</v>
      </c>
      <c r="G21" s="58">
        <f t="shared" ref="G21:H21" si="0">G22+G60</f>
        <v>5927</v>
      </c>
      <c r="H21" s="58">
        <f t="shared" si="0"/>
        <v>5856.9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45" customHeight="1" x14ac:dyDescent="0.25">
      <c r="A22" s="10" t="s">
        <v>75</v>
      </c>
      <c r="B22" s="9"/>
      <c r="C22" s="9"/>
      <c r="D22" s="6" t="s">
        <v>73</v>
      </c>
      <c r="E22" s="43"/>
      <c r="F22" s="44">
        <f>F23+F28+F45+F56</f>
        <v>6014.6</v>
      </c>
      <c r="G22" s="44">
        <f t="shared" ref="G22:H22" si="1">G23+G28+G45+G56</f>
        <v>5602.5</v>
      </c>
      <c r="H22" s="44">
        <f t="shared" si="1"/>
        <v>5532.4</v>
      </c>
      <c r="J22" s="2"/>
      <c r="K22" s="2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45.75" customHeight="1" x14ac:dyDescent="0.25">
      <c r="A23" s="41" t="s">
        <v>3</v>
      </c>
      <c r="B23" s="42" t="s">
        <v>39</v>
      </c>
      <c r="C23" s="42" t="s">
        <v>40</v>
      </c>
      <c r="D23" s="43"/>
      <c r="E23" s="43"/>
      <c r="F23" s="52">
        <f>F24</f>
        <v>1048.3</v>
      </c>
      <c r="G23" s="52">
        <f t="shared" ref="G23:H23" si="2">G24</f>
        <v>1000</v>
      </c>
      <c r="H23" s="52">
        <f t="shared" si="2"/>
        <v>1000</v>
      </c>
      <c r="I23" s="26"/>
      <c r="J23" s="2"/>
      <c r="K23" s="2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5" customHeight="1" x14ac:dyDescent="0.25">
      <c r="A24" s="5" t="s">
        <v>11</v>
      </c>
      <c r="B24" s="7" t="s">
        <v>39</v>
      </c>
      <c r="C24" s="7" t="s">
        <v>40</v>
      </c>
      <c r="D24" s="53" t="s">
        <v>74</v>
      </c>
      <c r="E24" s="53"/>
      <c r="F24" s="33">
        <f>F25</f>
        <v>1048.3</v>
      </c>
      <c r="G24" s="33">
        <f t="shared" ref="G24:H24" si="3">G25</f>
        <v>1000</v>
      </c>
      <c r="H24" s="33">
        <f t="shared" si="3"/>
        <v>1000</v>
      </c>
      <c r="J24" s="2"/>
      <c r="K24" s="2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5" customHeight="1" x14ac:dyDescent="0.25">
      <c r="A25" s="5" t="s">
        <v>12</v>
      </c>
      <c r="B25" s="7" t="s">
        <v>39</v>
      </c>
      <c r="C25" s="7" t="s">
        <v>40</v>
      </c>
      <c r="D25" s="53" t="s">
        <v>74</v>
      </c>
      <c r="E25" s="53">
        <v>120</v>
      </c>
      <c r="F25" s="33">
        <f>1160.5+20.5-132.7</f>
        <v>1048.3</v>
      </c>
      <c r="G25" s="33">
        <v>1000</v>
      </c>
      <c r="H25" s="33">
        <v>1000</v>
      </c>
      <c r="J25" s="2"/>
      <c r="K25" s="22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s="29" customFormat="1" ht="67.5" hidden="1" customHeight="1" x14ac:dyDescent="0.25">
      <c r="A26" s="30" t="s">
        <v>52</v>
      </c>
      <c r="B26" s="31" t="s">
        <v>39</v>
      </c>
      <c r="C26" s="31" t="s">
        <v>40</v>
      </c>
      <c r="D26" s="32" t="s">
        <v>51</v>
      </c>
      <c r="E26" s="32"/>
      <c r="F26" s="33">
        <f>F27</f>
        <v>0</v>
      </c>
      <c r="G26" s="33">
        <f t="shared" ref="G26:H26" si="4">G27</f>
        <v>0</v>
      </c>
      <c r="H26" s="33">
        <f t="shared" si="4"/>
        <v>0</v>
      </c>
      <c r="I26" s="34"/>
      <c r="J26" s="27"/>
      <c r="K26" s="28"/>
    </row>
    <row r="27" spans="1:40" s="29" customFormat="1" ht="67.5" hidden="1" customHeight="1" x14ac:dyDescent="0.25">
      <c r="A27" s="30" t="s">
        <v>52</v>
      </c>
      <c r="B27" s="31" t="s">
        <v>39</v>
      </c>
      <c r="C27" s="31" t="s">
        <v>40</v>
      </c>
      <c r="D27" s="32" t="s">
        <v>51</v>
      </c>
      <c r="E27" s="32">
        <v>120</v>
      </c>
      <c r="F27" s="33">
        <v>0</v>
      </c>
      <c r="G27" s="33">
        <v>0</v>
      </c>
      <c r="H27" s="33">
        <v>0</v>
      </c>
      <c r="I27" s="34"/>
      <c r="J27" s="27"/>
      <c r="K27" s="28"/>
    </row>
    <row r="28" spans="1:40" ht="60.75" customHeight="1" x14ac:dyDescent="0.25">
      <c r="A28" s="45" t="s">
        <v>109</v>
      </c>
      <c r="B28" s="42" t="s">
        <v>39</v>
      </c>
      <c r="C28" s="42" t="s">
        <v>41</v>
      </c>
      <c r="D28" s="43"/>
      <c r="E28" s="43"/>
      <c r="F28" s="52">
        <f>F29+F33+F35+F37</f>
        <v>4403.5</v>
      </c>
      <c r="G28" s="52">
        <f t="shared" ref="G28:H28" si="5">G29+G33+G35+G37</f>
        <v>4000</v>
      </c>
      <c r="H28" s="52">
        <f t="shared" si="5"/>
        <v>4000</v>
      </c>
      <c r="I28" s="26"/>
      <c r="J28" s="2"/>
      <c r="K28" s="2"/>
    </row>
    <row r="29" spans="1:40" ht="15" customHeight="1" x14ac:dyDescent="0.25">
      <c r="A29" s="37" t="s">
        <v>11</v>
      </c>
      <c r="B29" s="7" t="s">
        <v>39</v>
      </c>
      <c r="C29" s="7" t="s">
        <v>41</v>
      </c>
      <c r="D29" s="53" t="s">
        <v>74</v>
      </c>
      <c r="E29" s="53"/>
      <c r="F29" s="33">
        <f>SUM(F30:F32)</f>
        <v>3171.1</v>
      </c>
      <c r="G29" s="33">
        <f t="shared" ref="G29:H29" si="6">SUM(G30:G32)</f>
        <v>2767.6</v>
      </c>
      <c r="H29" s="33">
        <f t="shared" si="6"/>
        <v>3208.9</v>
      </c>
      <c r="J29" s="2"/>
      <c r="K29" s="2"/>
    </row>
    <row r="30" spans="1:40" ht="15" customHeight="1" x14ac:dyDescent="0.25">
      <c r="A30" s="37" t="s">
        <v>12</v>
      </c>
      <c r="B30" s="7" t="s">
        <v>39</v>
      </c>
      <c r="C30" s="7" t="s">
        <v>41</v>
      </c>
      <c r="D30" s="53" t="s">
        <v>74</v>
      </c>
      <c r="E30" s="53">
        <v>120</v>
      </c>
      <c r="F30" s="33">
        <f>1950+45.9</f>
        <v>1995.9</v>
      </c>
      <c r="G30" s="33">
        <v>1800</v>
      </c>
      <c r="H30" s="33">
        <v>1800</v>
      </c>
      <c r="I30" s="3"/>
      <c r="J30" s="2"/>
      <c r="K30" s="22"/>
    </row>
    <row r="31" spans="1:40" ht="30" x14ac:dyDescent="0.25">
      <c r="A31" s="37" t="s">
        <v>13</v>
      </c>
      <c r="B31" s="7" t="s">
        <v>39</v>
      </c>
      <c r="C31" s="7" t="s">
        <v>41</v>
      </c>
      <c r="D31" s="53" t="s">
        <v>74</v>
      </c>
      <c r="E31" s="53">
        <v>240</v>
      </c>
      <c r="F31" s="33">
        <f>950.6+195-2-36.6+49</f>
        <v>1156</v>
      </c>
      <c r="G31" s="33">
        <v>950.6</v>
      </c>
      <c r="H31" s="33">
        <v>1391.9</v>
      </c>
      <c r="J31" s="20"/>
      <c r="K31" s="20"/>
    </row>
    <row r="32" spans="1:40" x14ac:dyDescent="0.25">
      <c r="A32" s="37" t="s">
        <v>57</v>
      </c>
      <c r="B32" s="7" t="s">
        <v>39</v>
      </c>
      <c r="C32" s="7" t="s">
        <v>41</v>
      </c>
      <c r="D32" s="53" t="s">
        <v>74</v>
      </c>
      <c r="E32" s="53">
        <v>850</v>
      </c>
      <c r="F32" s="33">
        <f>17+2.2</f>
        <v>19.2</v>
      </c>
      <c r="G32" s="33">
        <v>17</v>
      </c>
      <c r="H32" s="33">
        <v>17</v>
      </c>
      <c r="J32" s="2"/>
      <c r="K32" s="22"/>
    </row>
    <row r="33" spans="1:40" ht="48.75" customHeight="1" x14ac:dyDescent="0.25">
      <c r="A33" s="38" t="s">
        <v>52</v>
      </c>
      <c r="B33" s="31" t="s">
        <v>39</v>
      </c>
      <c r="C33" s="31" t="s">
        <v>41</v>
      </c>
      <c r="D33" s="32" t="s">
        <v>77</v>
      </c>
      <c r="E33" s="32"/>
      <c r="F33" s="33">
        <f>F34</f>
        <v>789.1</v>
      </c>
      <c r="G33" s="33">
        <f t="shared" ref="G33:H33" si="7">G34</f>
        <v>789.1</v>
      </c>
      <c r="H33" s="33">
        <f t="shared" si="7"/>
        <v>789.1</v>
      </c>
      <c r="J33" s="2"/>
      <c r="K33" s="22"/>
    </row>
    <row r="34" spans="1:40" ht="15" customHeight="1" x14ac:dyDescent="0.25">
      <c r="A34" s="38" t="s">
        <v>12</v>
      </c>
      <c r="B34" s="31" t="s">
        <v>39</v>
      </c>
      <c r="C34" s="31" t="s">
        <v>41</v>
      </c>
      <c r="D34" s="32" t="s">
        <v>77</v>
      </c>
      <c r="E34" s="32">
        <v>120</v>
      </c>
      <c r="F34" s="33">
        <v>789.1</v>
      </c>
      <c r="G34" s="33">
        <v>789.1</v>
      </c>
      <c r="H34" s="33">
        <v>789.1</v>
      </c>
      <c r="J34" s="2"/>
      <c r="K34" s="22"/>
    </row>
    <row r="35" spans="1:40" ht="105" customHeight="1" x14ac:dyDescent="0.25">
      <c r="A35" s="39" t="s">
        <v>47</v>
      </c>
      <c r="B35" s="31" t="s">
        <v>39</v>
      </c>
      <c r="C35" s="31" t="s">
        <v>41</v>
      </c>
      <c r="D35" s="32" t="s">
        <v>78</v>
      </c>
      <c r="E35" s="53"/>
      <c r="F35" s="33">
        <f>F36</f>
        <v>2</v>
      </c>
      <c r="G35" s="33">
        <v>2</v>
      </c>
      <c r="H35" s="33">
        <f t="shared" ref="H35" si="8">H36</f>
        <v>2</v>
      </c>
      <c r="J35" s="2"/>
      <c r="K35" s="2"/>
    </row>
    <row r="36" spans="1:40" ht="30" x14ac:dyDescent="0.25">
      <c r="A36" s="35" t="s">
        <v>14</v>
      </c>
      <c r="B36" s="31" t="s">
        <v>39</v>
      </c>
      <c r="C36" s="31" t="s">
        <v>41</v>
      </c>
      <c r="D36" s="32" t="s">
        <v>78</v>
      </c>
      <c r="E36" s="53">
        <v>240</v>
      </c>
      <c r="F36" s="33">
        <v>2</v>
      </c>
      <c r="G36" s="33">
        <v>2</v>
      </c>
      <c r="H36" s="33">
        <v>2</v>
      </c>
      <c r="J36" s="2"/>
      <c r="K36" s="22"/>
      <c r="L36" s="20"/>
    </row>
    <row r="37" spans="1:40" x14ac:dyDescent="0.25">
      <c r="A37" s="8" t="s">
        <v>16</v>
      </c>
      <c r="B37" s="7" t="s">
        <v>39</v>
      </c>
      <c r="C37" s="7" t="s">
        <v>41</v>
      </c>
      <c r="D37" s="53" t="s">
        <v>79</v>
      </c>
      <c r="E37" s="53"/>
      <c r="F37" s="33">
        <f>F38+F40+F42</f>
        <v>441.29999999999995</v>
      </c>
      <c r="G37" s="33">
        <f t="shared" ref="G37:H37" si="9">G38+G40+G42</f>
        <v>441.29999999999995</v>
      </c>
      <c r="H37" s="33">
        <f t="shared" si="9"/>
        <v>0</v>
      </c>
      <c r="J37" s="2"/>
      <c r="K37" s="2"/>
    </row>
    <row r="38" spans="1:40" ht="31.5" customHeight="1" x14ac:dyDescent="0.25">
      <c r="A38" s="37" t="s">
        <v>97</v>
      </c>
      <c r="B38" s="7" t="s">
        <v>39</v>
      </c>
      <c r="C38" s="7" t="s">
        <v>41</v>
      </c>
      <c r="D38" s="53" t="s">
        <v>80</v>
      </c>
      <c r="E38" s="53"/>
      <c r="F38" s="33">
        <f>F39</f>
        <v>61.8</v>
      </c>
      <c r="G38" s="33">
        <f t="shared" ref="G38:H38" si="10">G39</f>
        <v>61.8</v>
      </c>
      <c r="H38" s="33">
        <f t="shared" si="10"/>
        <v>0</v>
      </c>
      <c r="J38" s="2"/>
      <c r="K38" s="2"/>
    </row>
    <row r="39" spans="1:40" x14ac:dyDescent="0.25">
      <c r="A39" s="8" t="s">
        <v>1</v>
      </c>
      <c r="B39" s="7" t="s">
        <v>39</v>
      </c>
      <c r="C39" s="7" t="s">
        <v>41</v>
      </c>
      <c r="D39" s="53" t="s">
        <v>80</v>
      </c>
      <c r="E39" s="53">
        <v>540</v>
      </c>
      <c r="F39" s="33">
        <v>61.8</v>
      </c>
      <c r="G39" s="33">
        <v>61.8</v>
      </c>
      <c r="H39" s="33">
        <v>0</v>
      </c>
      <c r="J39" s="2"/>
      <c r="K39" s="22"/>
    </row>
    <row r="40" spans="1:40" ht="88.5" customHeight="1" x14ac:dyDescent="0.25">
      <c r="A40" s="5" t="s">
        <v>59</v>
      </c>
      <c r="B40" s="7" t="s">
        <v>39</v>
      </c>
      <c r="C40" s="7" t="s">
        <v>41</v>
      </c>
      <c r="D40" s="53" t="s">
        <v>81</v>
      </c>
      <c r="E40" s="53"/>
      <c r="F40" s="33">
        <f>F41</f>
        <v>310.89999999999998</v>
      </c>
      <c r="G40" s="33">
        <f t="shared" ref="G40:H40" si="11">G41</f>
        <v>310.89999999999998</v>
      </c>
      <c r="H40" s="33">
        <f t="shared" si="11"/>
        <v>0</v>
      </c>
      <c r="J40" s="2"/>
      <c r="K40" s="2"/>
    </row>
    <row r="41" spans="1:40" x14ac:dyDescent="0.25">
      <c r="A41" s="8" t="s">
        <v>1</v>
      </c>
      <c r="B41" s="7" t="s">
        <v>39</v>
      </c>
      <c r="C41" s="7" t="s">
        <v>41</v>
      </c>
      <c r="D41" s="53" t="s">
        <v>81</v>
      </c>
      <c r="E41" s="53">
        <v>540</v>
      </c>
      <c r="F41" s="33">
        <v>310.89999999999998</v>
      </c>
      <c r="G41" s="33">
        <v>310.89999999999998</v>
      </c>
      <c r="H41" s="33">
        <v>0</v>
      </c>
      <c r="J41" s="2"/>
      <c r="K41" s="2"/>
    </row>
    <row r="42" spans="1:40" ht="75" x14ac:dyDescent="0.25">
      <c r="A42" s="40" t="s">
        <v>58</v>
      </c>
      <c r="B42" s="7" t="s">
        <v>39</v>
      </c>
      <c r="C42" s="7" t="s">
        <v>41</v>
      </c>
      <c r="D42" s="53" t="s">
        <v>82</v>
      </c>
      <c r="E42" s="53"/>
      <c r="F42" s="33">
        <f>F43</f>
        <v>68.599999999999994</v>
      </c>
      <c r="G42" s="33">
        <f t="shared" ref="G42:H42" si="12">G43</f>
        <v>68.599999999999994</v>
      </c>
      <c r="H42" s="33">
        <f t="shared" si="12"/>
        <v>0</v>
      </c>
      <c r="J42" s="2"/>
      <c r="K42" s="2"/>
    </row>
    <row r="43" spans="1:40" x14ac:dyDescent="0.25">
      <c r="A43" s="8" t="s">
        <v>1</v>
      </c>
      <c r="B43" s="7" t="s">
        <v>39</v>
      </c>
      <c r="C43" s="7" t="s">
        <v>41</v>
      </c>
      <c r="D43" s="53" t="s">
        <v>82</v>
      </c>
      <c r="E43" s="53">
        <v>540</v>
      </c>
      <c r="F43" s="33">
        <v>68.599999999999994</v>
      </c>
      <c r="G43" s="33">
        <v>68.599999999999994</v>
      </c>
      <c r="H43" s="33">
        <v>0</v>
      </c>
      <c r="J43" s="2"/>
      <c r="K43" s="2"/>
    </row>
    <row r="44" spans="1:40" hidden="1" x14ac:dyDescent="0.25">
      <c r="A44" s="5"/>
      <c r="B44" s="7"/>
      <c r="C44" s="7"/>
      <c r="D44" s="53"/>
      <c r="E44" s="53"/>
      <c r="F44" s="32"/>
      <c r="G44" s="32"/>
      <c r="H44" s="32"/>
      <c r="J44" s="2"/>
      <c r="K44" s="2"/>
    </row>
    <row r="45" spans="1:40" s="18" customFormat="1" ht="44.25" customHeight="1" x14ac:dyDescent="0.25">
      <c r="A45" s="45" t="s">
        <v>15</v>
      </c>
      <c r="B45" s="42" t="s">
        <v>39</v>
      </c>
      <c r="C45" s="42" t="s">
        <v>43</v>
      </c>
      <c r="D45" s="43"/>
      <c r="E45" s="43"/>
      <c r="F45" s="52">
        <f>F46</f>
        <v>88</v>
      </c>
      <c r="G45" s="52">
        <f t="shared" ref="G45:H45" si="13">G46</f>
        <v>88</v>
      </c>
      <c r="H45" s="52">
        <f t="shared" si="13"/>
        <v>0</v>
      </c>
      <c r="I45" s="26"/>
      <c r="J45" s="17"/>
      <c r="K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1:40" s="18" customFormat="1" x14ac:dyDescent="0.25">
      <c r="A46" s="50" t="s">
        <v>1</v>
      </c>
      <c r="B46" s="7" t="s">
        <v>39</v>
      </c>
      <c r="C46" s="7" t="s">
        <v>43</v>
      </c>
      <c r="D46" s="53" t="s">
        <v>79</v>
      </c>
      <c r="E46" s="6"/>
      <c r="F46" s="33">
        <f>F47</f>
        <v>88</v>
      </c>
      <c r="G46" s="33">
        <f t="shared" ref="G46:H47" si="14">G47</f>
        <v>88</v>
      </c>
      <c r="H46" s="33">
        <f t="shared" si="14"/>
        <v>0</v>
      </c>
      <c r="I46" s="26"/>
      <c r="J46" s="17"/>
      <c r="K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1:40" ht="30" x14ac:dyDescent="0.25">
      <c r="A47" s="51" t="s">
        <v>84</v>
      </c>
      <c r="B47" s="7" t="s">
        <v>39</v>
      </c>
      <c r="C47" s="7" t="s">
        <v>43</v>
      </c>
      <c r="D47" s="53" t="s">
        <v>83</v>
      </c>
      <c r="E47" s="53"/>
      <c r="F47" s="33">
        <f>F48</f>
        <v>88</v>
      </c>
      <c r="G47" s="33">
        <f t="shared" si="14"/>
        <v>88</v>
      </c>
      <c r="H47" s="33">
        <f t="shared" si="14"/>
        <v>0</v>
      </c>
      <c r="J47" s="2"/>
      <c r="K47" s="2"/>
    </row>
    <row r="48" spans="1:40" x14ac:dyDescent="0.25">
      <c r="A48" s="5" t="s">
        <v>1</v>
      </c>
      <c r="B48" s="7" t="s">
        <v>39</v>
      </c>
      <c r="C48" s="7" t="s">
        <v>43</v>
      </c>
      <c r="D48" s="53" t="s">
        <v>93</v>
      </c>
      <c r="E48" s="53">
        <v>540</v>
      </c>
      <c r="F48" s="33">
        <v>88</v>
      </c>
      <c r="G48" s="33">
        <v>88</v>
      </c>
      <c r="H48" s="33">
        <v>0</v>
      </c>
      <c r="J48" s="2"/>
      <c r="K48" s="2"/>
    </row>
    <row r="49" spans="1:40" ht="28.5" hidden="1" x14ac:dyDescent="0.25">
      <c r="A49" s="10" t="s">
        <v>64</v>
      </c>
      <c r="B49" s="9" t="s">
        <v>39</v>
      </c>
      <c r="C49" s="9" t="s">
        <v>44</v>
      </c>
      <c r="D49" s="6"/>
      <c r="E49" s="6"/>
      <c r="F49" s="48"/>
      <c r="G49" s="6"/>
      <c r="H49" s="48"/>
      <c r="J49" s="2"/>
      <c r="K49" s="2"/>
    </row>
    <row r="50" spans="1:40" hidden="1" x14ac:dyDescent="0.25">
      <c r="A50" s="5" t="s">
        <v>71</v>
      </c>
      <c r="B50" s="7" t="s">
        <v>39</v>
      </c>
      <c r="C50" s="7" t="s">
        <v>44</v>
      </c>
      <c r="D50" s="53" t="s">
        <v>65</v>
      </c>
      <c r="E50" s="53"/>
      <c r="F50" s="33"/>
      <c r="G50" s="54"/>
      <c r="H50" s="33"/>
      <c r="J50" s="2"/>
      <c r="K50" s="2"/>
    </row>
    <row r="51" spans="1:40" ht="30" hidden="1" x14ac:dyDescent="0.25">
      <c r="A51" s="5" t="s">
        <v>66</v>
      </c>
      <c r="B51" s="7" t="s">
        <v>39</v>
      </c>
      <c r="C51" s="7" t="s">
        <v>44</v>
      </c>
      <c r="D51" s="53" t="s">
        <v>67</v>
      </c>
      <c r="E51" s="53"/>
      <c r="F51" s="33"/>
      <c r="G51" s="54"/>
      <c r="H51" s="33"/>
      <c r="J51" s="2"/>
      <c r="K51" s="2"/>
    </row>
    <row r="52" spans="1:40" hidden="1" x14ac:dyDescent="0.25">
      <c r="A52" s="5" t="s">
        <v>68</v>
      </c>
      <c r="B52" s="7" t="s">
        <v>39</v>
      </c>
      <c r="C52" s="7" t="s">
        <v>44</v>
      </c>
      <c r="D52" s="53" t="s">
        <v>67</v>
      </c>
      <c r="E52" s="53">
        <v>880</v>
      </c>
      <c r="F52" s="33"/>
      <c r="G52" s="54"/>
      <c r="H52" s="33"/>
      <c r="J52" s="2"/>
      <c r="K52" s="2"/>
    </row>
    <row r="53" spans="1:40" ht="30" hidden="1" x14ac:dyDescent="0.25">
      <c r="A53" s="5" t="s">
        <v>69</v>
      </c>
      <c r="B53" s="7" t="s">
        <v>39</v>
      </c>
      <c r="C53" s="7" t="s">
        <v>44</v>
      </c>
      <c r="D53" s="53" t="s">
        <v>70</v>
      </c>
      <c r="E53" s="53"/>
      <c r="F53" s="33"/>
      <c r="G53" s="54"/>
      <c r="H53" s="33"/>
      <c r="J53" s="2"/>
      <c r="K53" s="2"/>
    </row>
    <row r="54" spans="1:40" hidden="1" x14ac:dyDescent="0.25">
      <c r="A54" s="5" t="s">
        <v>68</v>
      </c>
      <c r="B54" s="7" t="s">
        <v>39</v>
      </c>
      <c r="C54" s="7" t="s">
        <v>44</v>
      </c>
      <c r="D54" s="53" t="s">
        <v>70</v>
      </c>
      <c r="E54" s="53">
        <v>880</v>
      </c>
      <c r="F54" s="33"/>
      <c r="G54" s="54"/>
      <c r="H54" s="33"/>
      <c r="J54" s="2"/>
      <c r="K54" s="2"/>
    </row>
    <row r="55" spans="1:40" hidden="1" x14ac:dyDescent="0.25">
      <c r="A55" s="8"/>
      <c r="B55" s="7"/>
      <c r="C55" s="7"/>
      <c r="D55" s="53"/>
      <c r="E55" s="53"/>
      <c r="F55" s="33"/>
      <c r="G55" s="54"/>
      <c r="H55" s="33"/>
      <c r="J55" s="2"/>
      <c r="K55" s="22"/>
    </row>
    <row r="56" spans="1:40" x14ac:dyDescent="0.25">
      <c r="A56" s="41" t="s">
        <v>98</v>
      </c>
      <c r="B56" s="42" t="s">
        <v>40</v>
      </c>
      <c r="C56" s="42" t="s">
        <v>42</v>
      </c>
      <c r="D56" s="43"/>
      <c r="E56" s="43"/>
      <c r="F56" s="52">
        <f>F57</f>
        <v>474.8</v>
      </c>
      <c r="G56" s="52">
        <f t="shared" ref="G56:H58" si="15">G57</f>
        <v>514.5</v>
      </c>
      <c r="H56" s="52">
        <f t="shared" si="15"/>
        <v>532.4</v>
      </c>
      <c r="J56" s="2"/>
      <c r="K56" s="2"/>
    </row>
    <row r="57" spans="1:40" x14ac:dyDescent="0.25">
      <c r="A57" s="41" t="s">
        <v>4</v>
      </c>
      <c r="B57" s="42" t="s">
        <v>40</v>
      </c>
      <c r="C57" s="42" t="s">
        <v>45</v>
      </c>
      <c r="D57" s="43"/>
      <c r="E57" s="43"/>
      <c r="F57" s="52">
        <f>F58</f>
        <v>474.8</v>
      </c>
      <c r="G57" s="52">
        <f t="shared" si="15"/>
        <v>514.5</v>
      </c>
      <c r="H57" s="52">
        <f t="shared" si="15"/>
        <v>532.4</v>
      </c>
      <c r="J57" s="2"/>
      <c r="K57" s="2"/>
    </row>
    <row r="58" spans="1:40" ht="60" x14ac:dyDescent="0.25">
      <c r="A58" s="37" t="s">
        <v>95</v>
      </c>
      <c r="B58" s="7" t="s">
        <v>40</v>
      </c>
      <c r="C58" s="7" t="s">
        <v>45</v>
      </c>
      <c r="D58" s="53" t="s">
        <v>85</v>
      </c>
      <c r="E58" s="53"/>
      <c r="F58" s="33">
        <f>F59</f>
        <v>474.8</v>
      </c>
      <c r="G58" s="33">
        <f t="shared" si="15"/>
        <v>514.5</v>
      </c>
      <c r="H58" s="33">
        <f t="shared" si="15"/>
        <v>532.4</v>
      </c>
      <c r="J58" s="2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15" customHeight="1" x14ac:dyDescent="0.25">
      <c r="A59" s="5" t="s">
        <v>12</v>
      </c>
      <c r="B59" s="7" t="s">
        <v>40</v>
      </c>
      <c r="C59" s="7" t="s">
        <v>45</v>
      </c>
      <c r="D59" s="53" t="s">
        <v>85</v>
      </c>
      <c r="E59" s="53">
        <v>120</v>
      </c>
      <c r="F59" s="32">
        <f>471.6+3.2</f>
        <v>474.8</v>
      </c>
      <c r="G59" s="33">
        <v>514.5</v>
      </c>
      <c r="H59" s="33">
        <v>532.4</v>
      </c>
      <c r="J59" s="2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ht="31.5" customHeight="1" x14ac:dyDescent="0.25">
      <c r="A60" s="56" t="s">
        <v>86</v>
      </c>
      <c r="B60" s="7"/>
      <c r="C60" s="7"/>
      <c r="D60" s="57" t="s">
        <v>87</v>
      </c>
      <c r="E60" s="55"/>
      <c r="F60" s="59">
        <f>F61</f>
        <v>326.5</v>
      </c>
      <c r="G60" s="59">
        <f t="shared" ref="G60:H60" si="16">G61</f>
        <v>324.5</v>
      </c>
      <c r="H60" s="59">
        <f t="shared" si="16"/>
        <v>324.5</v>
      </c>
      <c r="J60" s="2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x14ac:dyDescent="0.25">
      <c r="A61" s="41" t="s">
        <v>99</v>
      </c>
      <c r="B61" s="42">
        <v>10</v>
      </c>
      <c r="C61" s="42" t="s">
        <v>42</v>
      </c>
      <c r="D61" s="43"/>
      <c r="E61" s="43"/>
      <c r="F61" s="52">
        <f>F62</f>
        <v>326.5</v>
      </c>
      <c r="G61" s="52">
        <f t="shared" ref="G61:H63" si="17">G62</f>
        <v>324.5</v>
      </c>
      <c r="H61" s="52">
        <f t="shared" si="17"/>
        <v>324.5</v>
      </c>
      <c r="J61" s="2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x14ac:dyDescent="0.25">
      <c r="A62" s="41" t="s">
        <v>6</v>
      </c>
      <c r="B62" s="42">
        <v>10</v>
      </c>
      <c r="C62" s="42" t="s">
        <v>39</v>
      </c>
      <c r="D62" s="43"/>
      <c r="E62" s="43"/>
      <c r="F62" s="52">
        <f>F63</f>
        <v>326.5</v>
      </c>
      <c r="G62" s="52">
        <f t="shared" si="17"/>
        <v>324.5</v>
      </c>
      <c r="H62" s="52">
        <f t="shared" si="17"/>
        <v>324.5</v>
      </c>
      <c r="J62" s="2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30" x14ac:dyDescent="0.25">
      <c r="A63" s="37" t="s">
        <v>56</v>
      </c>
      <c r="B63" s="7">
        <v>10</v>
      </c>
      <c r="C63" s="7" t="s">
        <v>39</v>
      </c>
      <c r="D63" s="55" t="s">
        <v>88</v>
      </c>
      <c r="E63" s="55"/>
      <c r="F63" s="33">
        <f>F64</f>
        <v>326.5</v>
      </c>
      <c r="G63" s="33">
        <f t="shared" si="17"/>
        <v>324.5</v>
      </c>
      <c r="H63" s="33">
        <f t="shared" si="17"/>
        <v>324.5</v>
      </c>
      <c r="J63" s="2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18.75" customHeight="1" x14ac:dyDescent="0.25">
      <c r="A64" s="37" t="s">
        <v>38</v>
      </c>
      <c r="B64" s="7">
        <v>10</v>
      </c>
      <c r="C64" s="7" t="s">
        <v>39</v>
      </c>
      <c r="D64" s="55" t="s">
        <v>88</v>
      </c>
      <c r="E64" s="55">
        <v>310</v>
      </c>
      <c r="F64" s="33">
        <v>326.5</v>
      </c>
      <c r="G64" s="33">
        <v>324.5</v>
      </c>
      <c r="H64" s="33">
        <v>324.5</v>
      </c>
      <c r="J64" s="2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x14ac:dyDescent="0.25">
      <c r="A65" s="37"/>
      <c r="B65" s="7"/>
      <c r="C65" s="7"/>
      <c r="D65" s="55"/>
      <c r="E65" s="55"/>
      <c r="F65" s="33"/>
      <c r="G65" s="33"/>
      <c r="H65" s="33"/>
      <c r="J65" s="2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47.25" x14ac:dyDescent="0.25">
      <c r="A66" s="60" t="s">
        <v>89</v>
      </c>
      <c r="B66" s="42"/>
      <c r="C66" s="42"/>
      <c r="D66" s="47" t="s">
        <v>55</v>
      </c>
      <c r="E66" s="55"/>
      <c r="F66" s="59">
        <f>F67</f>
        <v>412.3</v>
      </c>
      <c r="G66" s="59">
        <f t="shared" ref="G66:H66" si="18">G67</f>
        <v>496.6</v>
      </c>
      <c r="H66" s="59">
        <f t="shared" si="18"/>
        <v>96.6</v>
      </c>
      <c r="J66" s="2"/>
      <c r="K66" s="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ht="30" x14ac:dyDescent="0.25">
      <c r="A67" s="45" t="s">
        <v>100</v>
      </c>
      <c r="B67" s="42" t="s">
        <v>45</v>
      </c>
      <c r="C67" s="42" t="s">
        <v>42</v>
      </c>
      <c r="D67" s="43"/>
      <c r="E67" s="43"/>
      <c r="F67" s="52">
        <f>F68</f>
        <v>412.3</v>
      </c>
      <c r="G67" s="52">
        <f t="shared" ref="G67:H69" si="19">G68</f>
        <v>496.6</v>
      </c>
      <c r="H67" s="52">
        <f t="shared" si="19"/>
        <v>96.6</v>
      </c>
      <c r="J67" s="2"/>
      <c r="K67" s="2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48" customHeight="1" x14ac:dyDescent="0.25">
      <c r="A68" s="61" t="s">
        <v>54</v>
      </c>
      <c r="B68" s="46" t="s">
        <v>45</v>
      </c>
      <c r="C68" s="46">
        <v>10</v>
      </c>
      <c r="D68" s="47"/>
      <c r="E68" s="47"/>
      <c r="F68" s="48">
        <f>F69+F71</f>
        <v>412.3</v>
      </c>
      <c r="G68" s="48">
        <f t="shared" ref="G68:H68" si="20">G69+G71</f>
        <v>496.6</v>
      </c>
      <c r="H68" s="48">
        <f t="shared" si="20"/>
        <v>96.6</v>
      </c>
      <c r="J68" s="2"/>
      <c r="K68" s="2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x14ac:dyDescent="0.25">
      <c r="A69" s="38" t="s">
        <v>17</v>
      </c>
      <c r="B69" s="31" t="s">
        <v>45</v>
      </c>
      <c r="C69" s="31">
        <v>10</v>
      </c>
      <c r="D69" s="32" t="s">
        <v>53</v>
      </c>
      <c r="E69" s="32"/>
      <c r="F69" s="33">
        <f>F70</f>
        <v>14.699999999999996</v>
      </c>
      <c r="G69" s="33">
        <f t="shared" si="19"/>
        <v>496.6</v>
      </c>
      <c r="H69" s="33">
        <f t="shared" si="19"/>
        <v>96.6</v>
      </c>
      <c r="J69" s="2"/>
      <c r="K69" s="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ht="30" x14ac:dyDescent="0.25">
      <c r="A70" s="38" t="s">
        <v>13</v>
      </c>
      <c r="B70" s="31" t="s">
        <v>45</v>
      </c>
      <c r="C70" s="31">
        <v>10</v>
      </c>
      <c r="D70" s="32" t="s">
        <v>53</v>
      </c>
      <c r="E70" s="32">
        <v>240</v>
      </c>
      <c r="F70" s="33">
        <f>96-60.2-21.1</f>
        <v>14.699999999999996</v>
      </c>
      <c r="G70" s="33">
        <v>496.6</v>
      </c>
      <c r="H70" s="33">
        <v>96.6</v>
      </c>
      <c r="J70" s="2"/>
      <c r="K70" s="2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ht="30" x14ac:dyDescent="0.25">
      <c r="A71" s="38" t="s">
        <v>106</v>
      </c>
      <c r="B71" s="31" t="s">
        <v>45</v>
      </c>
      <c r="C71" s="31" t="s">
        <v>60</v>
      </c>
      <c r="D71" s="32" t="s">
        <v>105</v>
      </c>
      <c r="E71" s="32"/>
      <c r="F71" s="33">
        <f>F72</f>
        <v>397.6</v>
      </c>
      <c r="G71" s="33">
        <f t="shared" ref="G71:H71" si="21">G72</f>
        <v>0</v>
      </c>
      <c r="H71" s="33">
        <f t="shared" si="21"/>
        <v>0</v>
      </c>
      <c r="J71" s="2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ht="30" x14ac:dyDescent="0.25">
      <c r="A72" s="38" t="s">
        <v>13</v>
      </c>
      <c r="B72" s="31" t="s">
        <v>45</v>
      </c>
      <c r="C72" s="31" t="s">
        <v>60</v>
      </c>
      <c r="D72" s="32" t="s">
        <v>105</v>
      </c>
      <c r="E72" s="32">
        <v>240</v>
      </c>
      <c r="F72" s="33">
        <v>397.6</v>
      </c>
      <c r="G72" s="33">
        <v>0</v>
      </c>
      <c r="H72" s="33">
        <v>0</v>
      </c>
      <c r="J72" s="2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ht="30" hidden="1" x14ac:dyDescent="0.25">
      <c r="A73" s="37" t="s">
        <v>61</v>
      </c>
      <c r="B73" s="31" t="s">
        <v>45</v>
      </c>
      <c r="C73" s="31" t="s">
        <v>60</v>
      </c>
      <c r="D73" s="32" t="s">
        <v>62</v>
      </c>
      <c r="E73" s="32"/>
      <c r="F73" s="33"/>
      <c r="G73" s="32"/>
      <c r="H73" s="33"/>
      <c r="J73" s="2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hidden="1" x14ac:dyDescent="0.25">
      <c r="A74" s="37" t="s">
        <v>17</v>
      </c>
      <c r="B74" s="31" t="s">
        <v>45</v>
      </c>
      <c r="C74" s="31" t="s">
        <v>60</v>
      </c>
      <c r="D74" s="32" t="s">
        <v>63</v>
      </c>
      <c r="E74" s="32"/>
      <c r="F74" s="33"/>
      <c r="G74" s="32"/>
      <c r="H74" s="33"/>
      <c r="J74" s="2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30" hidden="1" x14ac:dyDescent="0.25">
      <c r="A75" s="37" t="s">
        <v>13</v>
      </c>
      <c r="B75" s="31" t="s">
        <v>45</v>
      </c>
      <c r="C75" s="31" t="s">
        <v>60</v>
      </c>
      <c r="D75" s="32" t="s">
        <v>63</v>
      </c>
      <c r="E75" s="32">
        <v>240</v>
      </c>
      <c r="F75" s="33"/>
      <c r="G75" s="32"/>
      <c r="H75" s="33"/>
      <c r="J75" s="2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x14ac:dyDescent="0.25">
      <c r="A76" s="38"/>
      <c r="B76" s="31"/>
      <c r="C76" s="31"/>
      <c r="D76" s="32"/>
      <c r="E76" s="32"/>
      <c r="F76" s="33"/>
      <c r="G76" s="32"/>
      <c r="H76" s="33"/>
      <c r="J76" s="2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s="29" customFormat="1" ht="31.5" x14ac:dyDescent="0.25">
      <c r="A77" s="56" t="s">
        <v>90</v>
      </c>
      <c r="B77" s="31"/>
      <c r="C77" s="31"/>
      <c r="D77" s="57" t="s">
        <v>18</v>
      </c>
      <c r="E77" s="32"/>
      <c r="F77" s="59">
        <f>F78</f>
        <v>5586.4</v>
      </c>
      <c r="G77" s="59">
        <f t="shared" ref="G77:H77" si="22">G78</f>
        <v>3308.6</v>
      </c>
      <c r="H77" s="59">
        <f t="shared" si="22"/>
        <v>4125.2</v>
      </c>
      <c r="I77" s="34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</row>
    <row r="78" spans="1:40" x14ac:dyDescent="0.25">
      <c r="A78" s="41" t="s">
        <v>5</v>
      </c>
      <c r="B78" s="9" t="s">
        <v>46</v>
      </c>
      <c r="C78" s="9" t="s">
        <v>45</v>
      </c>
      <c r="D78" s="6"/>
      <c r="E78" s="6"/>
      <c r="F78" s="48">
        <f>F79+F87+F89+F92</f>
        <v>5586.4</v>
      </c>
      <c r="G78" s="48">
        <f t="shared" ref="G78:H78" si="23">G79+G87+G89+G92</f>
        <v>3308.6</v>
      </c>
      <c r="H78" s="48">
        <f t="shared" si="23"/>
        <v>4125.2</v>
      </c>
      <c r="J78" s="2"/>
      <c r="K78" s="2"/>
    </row>
    <row r="79" spans="1:40" ht="15" customHeight="1" x14ac:dyDescent="0.25">
      <c r="A79" s="37" t="s">
        <v>19</v>
      </c>
      <c r="B79" s="7" t="s">
        <v>46</v>
      </c>
      <c r="C79" s="7" t="s">
        <v>45</v>
      </c>
      <c r="D79" s="53" t="s">
        <v>20</v>
      </c>
      <c r="E79" s="53"/>
      <c r="F79" s="33">
        <f>F80+F82+F84</f>
        <v>1459.5</v>
      </c>
      <c r="G79" s="33">
        <f t="shared" ref="G79:H79" si="24">G80+G82+G84</f>
        <v>443.9</v>
      </c>
      <c r="H79" s="33">
        <f t="shared" si="24"/>
        <v>570.6</v>
      </c>
      <c r="J79" s="2"/>
      <c r="K79" s="2"/>
    </row>
    <row r="80" spans="1:40" x14ac:dyDescent="0.25">
      <c r="A80" s="37" t="s">
        <v>21</v>
      </c>
      <c r="B80" s="7" t="s">
        <v>46</v>
      </c>
      <c r="C80" s="7" t="s">
        <v>45</v>
      </c>
      <c r="D80" s="53" t="s">
        <v>22</v>
      </c>
      <c r="E80" s="53"/>
      <c r="F80" s="33">
        <f>F81</f>
        <v>497</v>
      </c>
      <c r="G80" s="33">
        <f t="shared" ref="G80:H80" si="25">G81</f>
        <v>100</v>
      </c>
      <c r="H80" s="33">
        <f t="shared" si="25"/>
        <v>100</v>
      </c>
      <c r="J80" s="2"/>
      <c r="K80" s="2"/>
    </row>
    <row r="81" spans="1:40" ht="30" x14ac:dyDescent="0.25">
      <c r="A81" s="37" t="s">
        <v>13</v>
      </c>
      <c r="B81" s="7" t="s">
        <v>46</v>
      </c>
      <c r="C81" s="7" t="s">
        <v>45</v>
      </c>
      <c r="D81" s="53" t="s">
        <v>22</v>
      </c>
      <c r="E81" s="53">
        <v>240</v>
      </c>
      <c r="F81" s="33">
        <f>220+94+200-20+3</f>
        <v>497</v>
      </c>
      <c r="G81" s="33">
        <v>100</v>
      </c>
      <c r="H81" s="33">
        <v>100</v>
      </c>
      <c r="J81" s="2"/>
      <c r="K81" s="20"/>
    </row>
    <row r="82" spans="1:40" x14ac:dyDescent="0.25">
      <c r="A82" s="37" t="s">
        <v>48</v>
      </c>
      <c r="B82" s="7" t="s">
        <v>46</v>
      </c>
      <c r="C82" s="7" t="s">
        <v>45</v>
      </c>
      <c r="D82" s="53" t="s">
        <v>23</v>
      </c>
      <c r="E82" s="53"/>
      <c r="F82" s="33">
        <f>F83</f>
        <v>700</v>
      </c>
      <c r="G82" s="33">
        <f t="shared" ref="G82:H82" si="26">G83</f>
        <v>112.4</v>
      </c>
      <c r="H82" s="33">
        <f t="shared" si="26"/>
        <v>449.6</v>
      </c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ht="30" x14ac:dyDescent="0.25">
      <c r="A83" s="37" t="s">
        <v>13</v>
      </c>
      <c r="B83" s="7" t="s">
        <v>46</v>
      </c>
      <c r="C83" s="7" t="s">
        <v>45</v>
      </c>
      <c r="D83" s="53" t="s">
        <v>24</v>
      </c>
      <c r="E83" s="53">
        <v>240</v>
      </c>
      <c r="F83" s="33">
        <f>500+200</f>
        <v>700</v>
      </c>
      <c r="G83" s="33">
        <v>112.4</v>
      </c>
      <c r="H83" s="33">
        <v>449.6</v>
      </c>
      <c r="J83" s="21"/>
      <c r="K83" s="2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x14ac:dyDescent="0.25">
      <c r="A84" s="37" t="s">
        <v>25</v>
      </c>
      <c r="B84" s="7" t="s">
        <v>46</v>
      </c>
      <c r="C84" s="7" t="s">
        <v>45</v>
      </c>
      <c r="D84" s="53" t="s">
        <v>26</v>
      </c>
      <c r="E84" s="53"/>
      <c r="F84" s="32">
        <f>F85</f>
        <v>262.5</v>
      </c>
      <c r="G84" s="32">
        <f t="shared" ref="G84:H84" si="27">G85</f>
        <v>231.5</v>
      </c>
      <c r="H84" s="33">
        <f t="shared" si="27"/>
        <v>21</v>
      </c>
      <c r="J84" s="2"/>
      <c r="K84" s="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ht="30" x14ac:dyDescent="0.25">
      <c r="A85" s="37" t="s">
        <v>13</v>
      </c>
      <c r="B85" s="7" t="s">
        <v>46</v>
      </c>
      <c r="C85" s="7" t="s">
        <v>45</v>
      </c>
      <c r="D85" s="53" t="s">
        <v>26</v>
      </c>
      <c r="E85" s="53">
        <v>240</v>
      </c>
      <c r="F85" s="32">
        <v>262.5</v>
      </c>
      <c r="G85" s="33">
        <v>231.5</v>
      </c>
      <c r="H85" s="33">
        <v>21</v>
      </c>
      <c r="J85" s="21"/>
      <c r="K85" s="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ht="17.25" customHeight="1" x14ac:dyDescent="0.25">
      <c r="A86" s="37" t="s">
        <v>27</v>
      </c>
      <c r="B86" s="7" t="s">
        <v>46</v>
      </c>
      <c r="C86" s="7" t="s">
        <v>45</v>
      </c>
      <c r="D86" s="53" t="s">
        <v>28</v>
      </c>
      <c r="E86" s="53"/>
      <c r="F86" s="33">
        <f>F87</f>
        <v>200</v>
      </c>
      <c r="G86" s="33">
        <f t="shared" ref="G86:H87" si="28">G87</f>
        <v>100</v>
      </c>
      <c r="H86" s="33">
        <f t="shared" si="28"/>
        <v>100</v>
      </c>
      <c r="J86" s="2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x14ac:dyDescent="0.25">
      <c r="A87" s="37" t="s">
        <v>21</v>
      </c>
      <c r="B87" s="7" t="s">
        <v>46</v>
      </c>
      <c r="C87" s="7" t="s">
        <v>45</v>
      </c>
      <c r="D87" s="53" t="s">
        <v>29</v>
      </c>
      <c r="E87" s="53"/>
      <c r="F87" s="33">
        <f>F88</f>
        <v>200</v>
      </c>
      <c r="G87" s="33">
        <f t="shared" si="28"/>
        <v>100</v>
      </c>
      <c r="H87" s="33">
        <f t="shared" si="28"/>
        <v>100</v>
      </c>
      <c r="J87" s="2"/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ht="30" x14ac:dyDescent="0.25">
      <c r="A88" s="37" t="s">
        <v>13</v>
      </c>
      <c r="B88" s="7" t="s">
        <v>46</v>
      </c>
      <c r="C88" s="7" t="s">
        <v>45</v>
      </c>
      <c r="D88" s="53" t="s">
        <v>29</v>
      </c>
      <c r="E88" s="53">
        <v>240</v>
      </c>
      <c r="F88" s="33">
        <v>200</v>
      </c>
      <c r="G88" s="33">
        <v>100</v>
      </c>
      <c r="H88" s="33">
        <v>100</v>
      </c>
      <c r="J88" s="2"/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ht="30" x14ac:dyDescent="0.25">
      <c r="A89" s="37" t="s">
        <v>30</v>
      </c>
      <c r="B89" s="7" t="s">
        <v>46</v>
      </c>
      <c r="C89" s="7" t="s">
        <v>45</v>
      </c>
      <c r="D89" s="53" t="s">
        <v>31</v>
      </c>
      <c r="E89" s="53"/>
      <c r="F89" s="33">
        <f>F90</f>
        <v>125</v>
      </c>
      <c r="G89" s="33">
        <f t="shared" ref="G89:H90" si="29">G90</f>
        <v>100</v>
      </c>
      <c r="H89" s="33">
        <f t="shared" si="29"/>
        <v>100</v>
      </c>
      <c r="J89" s="2"/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x14ac:dyDescent="0.25">
      <c r="A90" s="37" t="s">
        <v>21</v>
      </c>
      <c r="B90" s="7" t="s">
        <v>46</v>
      </c>
      <c r="C90" s="7" t="s">
        <v>45</v>
      </c>
      <c r="D90" s="53" t="s">
        <v>32</v>
      </c>
      <c r="E90" s="53"/>
      <c r="F90" s="33">
        <f>F91</f>
        <v>125</v>
      </c>
      <c r="G90" s="33">
        <f t="shared" si="29"/>
        <v>100</v>
      </c>
      <c r="H90" s="33">
        <f t="shared" si="29"/>
        <v>100</v>
      </c>
      <c r="J90" s="2"/>
      <c r="K90" s="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ht="30" x14ac:dyDescent="0.25">
      <c r="A91" s="37" t="s">
        <v>13</v>
      </c>
      <c r="B91" s="7" t="s">
        <v>46</v>
      </c>
      <c r="C91" s="7" t="s">
        <v>45</v>
      </c>
      <c r="D91" s="53" t="s">
        <v>32</v>
      </c>
      <c r="E91" s="53">
        <v>240</v>
      </c>
      <c r="F91" s="33">
        <f>100+25</f>
        <v>125</v>
      </c>
      <c r="G91" s="33">
        <v>100</v>
      </c>
      <c r="H91" s="33">
        <v>100</v>
      </c>
      <c r="J91" s="2"/>
      <c r="K91" s="20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ht="30" x14ac:dyDescent="0.25">
      <c r="A92" s="37" t="s">
        <v>33</v>
      </c>
      <c r="B92" s="7" t="s">
        <v>46</v>
      </c>
      <c r="C92" s="7" t="s">
        <v>45</v>
      </c>
      <c r="D92" s="53" t="s">
        <v>34</v>
      </c>
      <c r="E92" s="53"/>
      <c r="F92" s="33">
        <f>F93+F99+F97+F95</f>
        <v>3801.9</v>
      </c>
      <c r="G92" s="33">
        <f t="shared" ref="G92:H92" si="30">G93+G99+G97+G95</f>
        <v>2664.7</v>
      </c>
      <c r="H92" s="33">
        <f t="shared" si="30"/>
        <v>3354.6</v>
      </c>
      <c r="J92" s="2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x14ac:dyDescent="0.25">
      <c r="A93" s="8" t="s">
        <v>21</v>
      </c>
      <c r="B93" s="7" t="s">
        <v>46</v>
      </c>
      <c r="C93" s="7" t="s">
        <v>45</v>
      </c>
      <c r="D93" s="53" t="s">
        <v>35</v>
      </c>
      <c r="E93" s="53"/>
      <c r="F93" s="33">
        <f>F94</f>
        <v>1351.5</v>
      </c>
      <c r="G93" s="33">
        <f>G94</f>
        <v>2664.7</v>
      </c>
      <c r="H93" s="33">
        <f>H94</f>
        <v>3354.6</v>
      </c>
      <c r="J93" s="2"/>
      <c r="K93" s="2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ht="30" x14ac:dyDescent="0.25">
      <c r="A94" s="8" t="s">
        <v>13</v>
      </c>
      <c r="B94" s="7" t="s">
        <v>46</v>
      </c>
      <c r="C94" s="7" t="s">
        <v>45</v>
      </c>
      <c r="D94" s="53" t="s">
        <v>35</v>
      </c>
      <c r="E94" s="53">
        <v>240</v>
      </c>
      <c r="F94" s="33">
        <f>992.2+1000.9-120-624.3-299.7-18+199.7-236+36-25+397.7-3+51</f>
        <v>1351.5</v>
      </c>
      <c r="G94" s="33">
        <v>2664.7</v>
      </c>
      <c r="H94" s="33">
        <v>3354.6</v>
      </c>
      <c r="J94" s="2"/>
      <c r="K94" s="2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ht="45" x14ac:dyDescent="0.25">
      <c r="A95" s="8" t="s">
        <v>107</v>
      </c>
      <c r="B95" s="7" t="s">
        <v>46</v>
      </c>
      <c r="C95" s="7" t="s">
        <v>45</v>
      </c>
      <c r="D95" s="62" t="s">
        <v>108</v>
      </c>
      <c r="E95" s="62"/>
      <c r="F95" s="33">
        <f>F96</f>
        <v>452.9</v>
      </c>
      <c r="G95" s="33">
        <f t="shared" ref="G95:H95" si="31">G96</f>
        <v>0</v>
      </c>
      <c r="H95" s="33">
        <f t="shared" si="31"/>
        <v>0</v>
      </c>
      <c r="J95" s="2"/>
      <c r="K95" s="22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x14ac:dyDescent="0.25">
      <c r="A96" s="5" t="s">
        <v>1</v>
      </c>
      <c r="B96" s="7" t="s">
        <v>46</v>
      </c>
      <c r="C96" s="7" t="s">
        <v>45</v>
      </c>
      <c r="D96" s="62" t="s">
        <v>108</v>
      </c>
      <c r="E96" s="62">
        <v>540</v>
      </c>
      <c r="F96" s="33">
        <f>281.8+171.1</f>
        <v>452.9</v>
      </c>
      <c r="G96" s="33">
        <v>0</v>
      </c>
      <c r="H96" s="33">
        <v>0</v>
      </c>
      <c r="J96" s="2"/>
      <c r="K96" s="22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40" s="29" customFormat="1" ht="28.5" customHeight="1" x14ac:dyDescent="0.25">
      <c r="A97" s="38" t="s">
        <v>50</v>
      </c>
      <c r="B97" s="31" t="s">
        <v>46</v>
      </c>
      <c r="C97" s="31" t="s">
        <v>45</v>
      </c>
      <c r="D97" s="32" t="s">
        <v>49</v>
      </c>
      <c r="E97" s="32"/>
      <c r="F97" s="33">
        <f>F98</f>
        <v>52.7</v>
      </c>
      <c r="G97" s="33">
        <f t="shared" ref="G97:H97" si="32">G98</f>
        <v>0</v>
      </c>
      <c r="H97" s="33">
        <f t="shared" si="32"/>
        <v>0</v>
      </c>
      <c r="I97" s="36"/>
      <c r="J97" s="27"/>
      <c r="K97" s="28"/>
    </row>
    <row r="98" spans="1:40" s="29" customFormat="1" ht="30" customHeight="1" x14ac:dyDescent="0.25">
      <c r="A98" s="38" t="s">
        <v>13</v>
      </c>
      <c r="B98" s="31" t="s">
        <v>46</v>
      </c>
      <c r="C98" s="31" t="s">
        <v>45</v>
      </c>
      <c r="D98" s="32" t="s">
        <v>49</v>
      </c>
      <c r="E98" s="32">
        <v>240</v>
      </c>
      <c r="F98" s="33">
        <v>52.7</v>
      </c>
      <c r="G98" s="33">
        <v>0</v>
      </c>
      <c r="H98" s="33">
        <v>0</v>
      </c>
      <c r="I98" s="34"/>
      <c r="J98" s="27"/>
      <c r="K98" s="28"/>
    </row>
    <row r="99" spans="1:40" ht="15" customHeight="1" x14ac:dyDescent="0.25">
      <c r="A99" s="37" t="s">
        <v>36</v>
      </c>
      <c r="B99" s="7" t="s">
        <v>46</v>
      </c>
      <c r="C99" s="7" t="s">
        <v>45</v>
      </c>
      <c r="D99" s="53" t="s">
        <v>37</v>
      </c>
      <c r="E99" s="53"/>
      <c r="F99" s="33">
        <f>F100</f>
        <v>1944.8000000000002</v>
      </c>
      <c r="G99" s="33">
        <f t="shared" ref="G99:H99" si="33">G100</f>
        <v>0</v>
      </c>
      <c r="H99" s="33">
        <f t="shared" si="33"/>
        <v>0</v>
      </c>
      <c r="J99" s="2"/>
      <c r="K99" s="2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ht="30" x14ac:dyDescent="0.25">
      <c r="A100" s="37" t="s">
        <v>13</v>
      </c>
      <c r="B100" s="7" t="s">
        <v>46</v>
      </c>
      <c r="C100" s="7" t="s">
        <v>45</v>
      </c>
      <c r="D100" s="53" t="s">
        <v>37</v>
      </c>
      <c r="E100" s="53">
        <v>240</v>
      </c>
      <c r="F100" s="33">
        <f>2029.5-21.6-63.1</f>
        <v>1944.8000000000002</v>
      </c>
      <c r="G100" s="33">
        <v>0</v>
      </c>
      <c r="H100" s="33">
        <v>0</v>
      </c>
      <c r="J100" s="2"/>
      <c r="K100" s="22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x14ac:dyDescent="0.25">
      <c r="A101" s="37"/>
      <c r="B101" s="7"/>
      <c r="C101" s="7"/>
      <c r="D101" s="53"/>
      <c r="E101" s="53"/>
      <c r="F101" s="33"/>
      <c r="G101" s="54"/>
      <c r="H101" s="33"/>
      <c r="J101" s="2"/>
      <c r="K101" s="2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ht="18.75" customHeight="1" x14ac:dyDescent="0.25">
      <c r="A102" s="10" t="s">
        <v>101</v>
      </c>
      <c r="B102" s="9"/>
      <c r="C102" s="9"/>
      <c r="D102" s="6"/>
      <c r="E102" s="6"/>
      <c r="F102" s="48">
        <f>F21+F66+F77</f>
        <v>12339.8</v>
      </c>
      <c r="G102" s="48">
        <f>G21+G66+G77</f>
        <v>9732.2000000000007</v>
      </c>
      <c r="H102" s="48">
        <f>H21+H66+H77</f>
        <v>10078.700000000001</v>
      </c>
      <c r="J102" s="2"/>
      <c r="K102" s="2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x14ac:dyDescent="0.25">
      <c r="A103" s="19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x14ac:dyDescent="0.25"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x14ac:dyDescent="0.25"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x14ac:dyDescent="0.25"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x14ac:dyDescent="0.25"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x14ac:dyDescent="0.25">
      <c r="B108" s="3"/>
      <c r="C108" s="3"/>
      <c r="D108" s="3"/>
      <c r="E108" s="3"/>
      <c r="F108" s="3"/>
      <c r="G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x14ac:dyDescent="0.25">
      <c r="B109" s="3"/>
      <c r="C109" s="3"/>
      <c r="D109" s="3"/>
      <c r="E109" s="3"/>
      <c r="F109" s="3"/>
      <c r="G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x14ac:dyDescent="0.25">
      <c r="B110" s="3"/>
      <c r="C110" s="3"/>
      <c r="D110" s="3"/>
      <c r="E110" s="3"/>
      <c r="F110" s="3"/>
      <c r="G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x14ac:dyDescent="0.25">
      <c r="B111" s="3"/>
      <c r="C111" s="3"/>
      <c r="D111" s="3"/>
      <c r="E111" s="3"/>
      <c r="F111" s="3"/>
      <c r="G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x14ac:dyDescent="0.25">
      <c r="B112" s="3"/>
      <c r="C112" s="3"/>
      <c r="D112" s="3"/>
      <c r="E112" s="3"/>
      <c r="F112" s="3"/>
      <c r="G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2:40" x14ac:dyDescent="0.25">
      <c r="B113" s="3"/>
      <c r="C113" s="3"/>
      <c r="D113" s="3"/>
      <c r="E113" s="3"/>
      <c r="F113" s="3"/>
      <c r="G113" s="3"/>
    </row>
    <row r="114" spans="2:40" x14ac:dyDescent="0.25">
      <c r="B114" s="3"/>
      <c r="C114" s="3"/>
      <c r="D114" s="3"/>
      <c r="E114" s="3"/>
      <c r="F114" s="3"/>
      <c r="G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</sheetData>
  <mergeCells count="22">
    <mergeCell ref="C9:H9"/>
    <mergeCell ref="C4:H4"/>
    <mergeCell ref="C5:H5"/>
    <mergeCell ref="C6:H6"/>
    <mergeCell ref="C7:H7"/>
    <mergeCell ref="C8:H8"/>
    <mergeCell ref="D1:H1"/>
    <mergeCell ref="A15:H15"/>
    <mergeCell ref="A18:A19"/>
    <mergeCell ref="B18:B19"/>
    <mergeCell ref="C18:C19"/>
    <mergeCell ref="D18:D19"/>
    <mergeCell ref="E18:E19"/>
    <mergeCell ref="E17:H17"/>
    <mergeCell ref="F18:H18"/>
    <mergeCell ref="A10:H10"/>
    <mergeCell ref="A11:H11"/>
    <mergeCell ref="A12:H12"/>
    <mergeCell ref="A13:H13"/>
    <mergeCell ref="C14:H14"/>
    <mergeCell ref="C2:H2"/>
    <mergeCell ref="C3:H3"/>
  </mergeCells>
  <pageMargins left="0.98425196850393704" right="0.59055118110236227" top="0.51181102362204722" bottom="0.51181102362204722" header="0" footer="0"/>
  <pageSetup paperSize="9" scale="7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2025-12-19T12:36:07Z</cp:lastPrinted>
  <dcterms:created xsi:type="dcterms:W3CDTF">2019-11-05T14:17:33Z</dcterms:created>
  <dcterms:modified xsi:type="dcterms:W3CDTF">2025-12-26T12:17:50Z</dcterms:modified>
</cp:coreProperties>
</file>